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Z:\JAVNA NAROČILA\SANITETA\JN SANITETA 2025 - 2030\TABELE ZA OBJAVO 2-letne količine\"/>
    </mc:Choice>
  </mc:AlternateContent>
  <xr:revisionPtr revIDLastSave="0" documentId="13_ncr:1_{6F2165C8-18CB-4E31-9588-57CF6DBDDCE2}" xr6:coauthVersionLast="47" xr6:coauthVersionMax="47" xr10:uidLastSave="{00000000-0000-0000-0000-000000000000}"/>
  <bookViews>
    <workbookView xWindow="-120" yWindow="-120" windowWidth="29040" windowHeight="15720" xr2:uid="{EDDD8141-127C-4C26-A9D3-1F8E6E6847EB}"/>
  </bookViews>
  <sheets>
    <sheet name="3.OBLOGE ZA RANE" sheetId="1" r:id="rId1"/>
  </sheets>
  <definedNames>
    <definedName name="_xlnm.Print_Titles" localSheetId="0">'3.OBLOGE ZA RANE'!$7:$7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1" l="1"/>
  <c r="H16" i="1" s="1"/>
  <c r="G14" i="1"/>
  <c r="H14" i="1" s="1"/>
  <c r="G45" i="1"/>
  <c r="H45" i="1" s="1"/>
  <c r="G15" i="1"/>
  <c r="H15" i="1" s="1"/>
  <c r="G8" i="1"/>
  <c r="H8" i="1" s="1"/>
  <c r="G9" i="1"/>
  <c r="H9" i="1" s="1"/>
  <c r="G10" i="1"/>
  <c r="H10" i="1" s="1"/>
  <c r="G11" i="1"/>
  <c r="H11" i="1" s="1"/>
  <c r="G12" i="1"/>
  <c r="H12" i="1" s="1"/>
  <c r="G13" i="1"/>
  <c r="H13" i="1" s="1"/>
  <c r="G17" i="1"/>
  <c r="H17" i="1" s="1"/>
  <c r="G18" i="1"/>
  <c r="H18" i="1" s="1"/>
  <c r="G19" i="1"/>
  <c r="H19" i="1" s="1"/>
  <c r="G20" i="1"/>
  <c r="H20" i="1" s="1"/>
  <c r="G21" i="1"/>
  <c r="H21" i="1" s="1"/>
  <c r="G22" i="1"/>
  <c r="H22" i="1" s="1"/>
  <c r="G23" i="1"/>
  <c r="H23" i="1" s="1"/>
  <c r="G24" i="1"/>
  <c r="H24" i="1" s="1"/>
  <c r="G25" i="1"/>
  <c r="H25" i="1"/>
  <c r="G26" i="1"/>
  <c r="H26" i="1" s="1"/>
  <c r="G27" i="1"/>
  <c r="H27" i="1" s="1"/>
  <c r="G28" i="1"/>
  <c r="H28" i="1" s="1"/>
  <c r="G29" i="1"/>
  <c r="H29" i="1" s="1"/>
  <c r="G30" i="1"/>
  <c r="H30" i="1" s="1"/>
  <c r="G31" i="1"/>
  <c r="H31" i="1" s="1"/>
  <c r="G32" i="1"/>
  <c r="H32" i="1" s="1"/>
  <c r="G33" i="1"/>
  <c r="H33" i="1" s="1"/>
  <c r="G34" i="1"/>
  <c r="H34" i="1" s="1"/>
  <c r="G35" i="1"/>
  <c r="H35" i="1" s="1"/>
  <c r="G37" i="1"/>
  <c r="H37" i="1" s="1"/>
  <c r="G36" i="1"/>
  <c r="H36" i="1" s="1"/>
  <c r="G38" i="1"/>
  <c r="H38" i="1" s="1"/>
  <c r="G39" i="1"/>
  <c r="H39" i="1" s="1"/>
  <c r="G40" i="1"/>
  <c r="H40" i="1" s="1"/>
  <c r="G41" i="1"/>
  <c r="H41" i="1" s="1"/>
  <c r="G42" i="1"/>
  <c r="H42" i="1" s="1"/>
  <c r="G43" i="1"/>
  <c r="H43" i="1"/>
  <c r="G44" i="1"/>
  <c r="H44" i="1" s="1"/>
  <c r="H46" i="1" l="1"/>
  <c r="G46" i="1"/>
</calcChain>
</file>

<file path=xl/sharedStrings.xml><?xml version="1.0" encoding="utf-8"?>
<sst xmlns="http://schemas.openxmlformats.org/spreadsheetml/2006/main" count="98" uniqueCount="61">
  <si>
    <t>Zap. št.</t>
  </si>
  <si>
    <t>Opis izdelka</t>
  </si>
  <si>
    <t>okvirna količina</t>
  </si>
  <si>
    <t>enota mere (EM)</t>
  </si>
  <si>
    <t>Cena na EM brez DDV</t>
  </si>
  <si>
    <t>% DDV</t>
  </si>
  <si>
    <t xml:space="preserve">Vrednost za celotno količino brez DDV </t>
  </si>
  <si>
    <t xml:space="preserve"> Vrednost z DDV</t>
  </si>
  <si>
    <t>Naziv ponujenega artikla</t>
  </si>
  <si>
    <t>Proizvajalec</t>
  </si>
  <si>
    <t>kos</t>
  </si>
  <si>
    <t>Ponudba mora biti podana za vse izdelke v posameznem sklopu.</t>
  </si>
  <si>
    <t xml:space="preserve">SKUPNA VREDNOST </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</si>
  <si>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</si>
  <si>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</si>
  <si>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</si>
  <si>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Žig in podpis ponudnika</t>
  </si>
  <si>
    <t>Ponudnik:</t>
  </si>
  <si>
    <t>Ponudnik - datum ponudbe:</t>
  </si>
  <si>
    <t>Ponudnik - številka ponudbe:</t>
  </si>
  <si>
    <t>Kataloška št.</t>
  </si>
  <si>
    <r>
      <t xml:space="preserve">Alginatna obloga iz kombinacije 85 % Kalcijevega alginata in 15 % hidrokoloida, ki zagotavlja vertikalno vpojnost izločka, </t>
    </r>
    <r>
      <rPr>
        <u/>
        <sz val="11"/>
        <rFont val="Arial Narrow"/>
        <family val="2"/>
        <charset val="238"/>
      </rPr>
      <t xml:space="preserve">10 x 10 </t>
    </r>
    <r>
      <rPr>
        <sz val="11"/>
        <rFont val="Arial Narrow"/>
        <family val="2"/>
        <charset val="238"/>
      </rPr>
      <t>cm</t>
    </r>
  </si>
  <si>
    <r>
      <t xml:space="preserve">Alginatna obloga iz kombinacije 85 % Kalcijevega alginata in 15 % hidrokoloida, ki zagotavlja vertikalno vpojnost izločka, </t>
    </r>
    <r>
      <rPr>
        <u/>
        <sz val="11"/>
        <rFont val="Arial Narrow"/>
        <family val="2"/>
        <charset val="238"/>
      </rPr>
      <t>10 x 20</t>
    </r>
    <r>
      <rPr>
        <sz val="11"/>
        <rFont val="Arial Narrow"/>
        <family val="2"/>
        <charset val="238"/>
      </rPr>
      <t xml:space="preserve"> cm</t>
    </r>
  </si>
  <si>
    <r>
      <t xml:space="preserve">Alginatna obloga, prevlečena z nanokristalnim srebrom ALI IONSKIM </t>
    </r>
    <r>
      <rPr>
        <u/>
        <sz val="11"/>
        <rFont val="Arial Narrow"/>
        <family val="2"/>
        <charset val="238"/>
      </rPr>
      <t>SREBROM, 10 x 20</t>
    </r>
    <r>
      <rPr>
        <sz val="11"/>
        <rFont val="Arial Narrow"/>
        <family val="2"/>
        <charset val="238"/>
      </rPr>
      <t xml:space="preserve"> cm, visoka vpojnost, zagotavljanje vlažnega okolja, mehkost in fleksibilnost, neadherentnost</t>
    </r>
  </si>
  <si>
    <r>
      <t xml:space="preserve">Alginatna obloga, prevlečena z nanokristalnim srebrom ALI IONSKIM </t>
    </r>
    <r>
      <rPr>
        <u/>
        <sz val="11"/>
        <rFont val="Arial Narrow"/>
        <family val="2"/>
        <charset val="238"/>
      </rPr>
      <t>SREBROM, 10 x 10</t>
    </r>
    <r>
      <rPr>
        <sz val="11"/>
        <rFont val="Arial Narrow"/>
        <family val="2"/>
        <charset val="238"/>
      </rPr>
      <t xml:space="preserve"> cm, visoka vpojnost, zagotavljanje vlažnega okolja, mehkost in fleksibilnost, neadherentnost (enakovredno Melgisorb Ag)</t>
    </r>
  </si>
  <si>
    <t>Antimikrobna obloga, polnilo iz hidrofibre z dodatkom srebrovih ionov, ima možnost rezenja, 15 x 15 cm (kot npr. Aquacel Ag)</t>
  </si>
  <si>
    <t>Gel za razgrajevanje nekroz 15 g, za topljenje nekroz, enostavna aplikacija, ne steče za rane - tuba</t>
  </si>
  <si>
    <t>Sterilni amorfni hidrogel za rane, ne vsebuje konzervansov, vsebuje več kot 90 % vode, 15 g</t>
  </si>
  <si>
    <t>Hidroaktivni gel z dodatkom natrijevega alginata, ki nežno in učinkovito rehidrira nekrotično tkivo in fibrinske obloge, ima avtolitični učinek, pospešuje granulacijo in je bakteriostatik, 25 g</t>
  </si>
  <si>
    <t>Sterilni medicinski med v tubi je primeren za oskrbo kroničnih in akutnih ran, opeklih, površinskih ran, ognojkov in tujkov, 20 g</t>
  </si>
  <si>
    <t>Antiseptična obloga 10 x 10 cm kot npr. Bactigras, po kos</t>
  </si>
  <si>
    <t>Gel za dodajanje vlage v rano z dodatkom hidrokoloida na vodni osnovi (enakovredno Granugel)</t>
  </si>
  <si>
    <t>Prozoren hipertonični gel za mehčanje in odstranjevanje nekroz (enakovredno Comfeel purilon), 15 g</t>
  </si>
  <si>
    <t>Poliestrska kontaktna mrežica z neutralnim mazilom, 10 x 20 cm (enakovredno Atrauman neutral)</t>
  </si>
  <si>
    <t>Nalepljiva kontaktna poliestrska mrežica - obloga s srebrom, 10 x 20 cm (enakovredno Atrauman Ag)</t>
  </si>
  <si>
    <t>Elastična poliamidna mrežica, prevlečena s plastjo mehkega silikona, transparentna, 10 x 18 cm (enakovredno Mepitel)</t>
  </si>
  <si>
    <t>Vazelinska nelepljiva kontaktna mrežica iz redko tkane bombažne tkanine, impregnirana z nevtralnim mazilom, ki se ne spere tudi pri močnem izločanju iz rane, 10 x 20 cm (enakovredno Grassolind)</t>
  </si>
  <si>
    <t>Poliesterna kontaktna mrežica z medom 10 x 10 cm</t>
  </si>
  <si>
    <t>Hidrokapilarna lepljiva obloga 12,5 x 12,5 cm, visoka vpojnost, profilirani robovi, odpornost proti bakterijam in vodoodpornost, samolepljiva kot npr. Biatain</t>
  </si>
  <si>
    <t>Hidrokapilarna lepljiva obloga, prevlečena s polprepustnim filmom, s kontaktno mrežico, ki preprečuje zlepljenje z rano in lepljivim robom iz hidrokoloida, 10 x 10 cm</t>
  </si>
  <si>
    <t>Hidrokoloidna obloga z alginatom za križnico, z lepljivim robom tankega hidrokoloida, 18 x 20 cm</t>
  </si>
  <si>
    <t xml:space="preserve">Obloga za oskrbo rane iz poliuretanske pene z lepljivim robom, 20 x 20 cm (enakovredno Perma Foam ali Lyofoam)                                               </t>
  </si>
  <si>
    <t>Poliuretanska pena s plastjo mehkega silikona za visoko vpojnost, brez lepljivega roba z Ag, 17,5 x 17,5 cm (enakovredno Mepilex Ag)</t>
  </si>
  <si>
    <t>Poliuretanska pena s plastjo mehkega silikona za visoko vpojnost, z lepljivim robom, 10 x 10 cm (enakovredno Mepilex)</t>
  </si>
  <si>
    <t>Poliuretanska pena s plastjo mehkega silikona za visoko vpojnost, z lepljivim robom, 20 x 20 cm (enakovredno Mepilex)</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</si>
  <si>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 x 13 cm</t>
  </si>
  <si>
    <t xml:space="preserve">Z Ringerjevo raztopino aktivirane obloge za oskrbo rane, primerne za takojšnjo uporabo, menjava na 72 ur, 4 x 8 cm </t>
  </si>
  <si>
    <t xml:space="preserve">Z Ringerjevo raztopino aktivirane obloge za oskrbo rane, primerne za takojšnjo uporabo, menjava na 72 ur, 7,5 x 7,5 cm </t>
  </si>
  <si>
    <t xml:space="preserve">Z Ringerjevo raztopino aktivirane obloge za oskrbo rane, primerne za takojšnjo uporabo, menjava na 72 ur, premera 5,5 cm </t>
  </si>
  <si>
    <t>Netkana obloga bombažno/akrilne sestave s hidrofobno zgornjo in poliestrsko stično plastjoza oskrbo kirurških ran, odrgnin, opeklin, opraskanin, ki se ne zlepi z rano, sterilno pakirana 10 x 10 cm (enakovredno Melolin)</t>
  </si>
  <si>
    <t xml:space="preserve">Naravno olje za rane iz kombinacije olja NEEM in olja ŠENTJANŽEVKE, lahko se uporablja v vseh fazah celjenja ran, steklenica 100 ml, sprej nastavek (enakovredno Hyperoil) </t>
  </si>
  <si>
    <t>Hidroaktivna kontaktna mrežica za vlažno zdravljenje ran, 10 x 18 cm (enakovredno Cuticel contact)</t>
  </si>
  <si>
    <t>Hidrokoloidna obloga za celjenje ran, 15 x 15 cm (enakovredno Granuflex extra thin)</t>
  </si>
  <si>
    <t>Hidrokoloidna obloga za celjenje ran, debelejša, 15 x 15 cm, za rane s povečanim izločanjem (enakovredno Granuflex)</t>
  </si>
  <si>
    <t>Alginatna obloga z medom 10 x 10 cm</t>
  </si>
  <si>
    <r>
      <t>Naročnik:</t>
    </r>
    <r>
      <rPr>
        <b/>
        <sz val="11"/>
        <rFont val="Arial Narrow"/>
        <family val="2"/>
        <charset val="238"/>
      </rPr>
      <t xml:space="preserve"> Dom starejših Šentjur, Svetinova ulica 1, 3230 Šentjur</t>
    </r>
  </si>
  <si>
    <t>OBLOGA S TEHNOLOGIJO GELIRAJOČIH VLAKEN, zelo dobra vpojnost in zadrževanje izločka, preprečuje bakterijske okužbe, obloga nabrekne, pri čemer nastane polprosojni gel, ki preprečuje  zekanje in maceracijo, 10 x 10 cm</t>
  </si>
  <si>
    <t>Antimikrobna obloga z impregniranimi delci BAKROVEGA OKSIDA, vpojna notranja plast, učinkovita proti širokemu spektru mikroorganizmov, vključno VRE in MRSA, 10 x 12 cm</t>
  </si>
  <si>
    <t>Cinkov sprej za površinske in globoke rane (125 ml), ki spodbuja ponovno vzpostavitev fiziološkega stanja kože in je indiciran kot dopolnilno zdravljenje pri celjenju površinskih in globokih ran, sestavljen iz natrijeve soli, hialuronske kisline, aluminijev oktenilsukcinat škroba, heksametildisiloksan, olje sladkega mandlja, vitamin E acetat, ksimeninska kislina, eterično olje limone, eterično olje čajevca, butan, izobutan, propan.</t>
  </si>
  <si>
    <t>SKLOP 3: OBLOGE ZA RANE</t>
  </si>
  <si>
    <t>Nelepljiva sterilna vazelinska mrežica iz monofilamentnih viskoznih vlaken, impregniranih z 10 % raztopino providon jodida, 10 x 10 cm ali 9,5 x 9,5 cm (enakovredno Inadine)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</si>
</sst>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9" x14ac:knownFonts="1">
    <font>
      <sz val="11"/>
      <color theme="1"/>
      <name val="Aptos Narrow"/>
      <family val="2"/>
      <charset val="238"/>
      <scheme val="minor"/>
    </font>
    <font>
      <sz val="11"/>
      <color theme="1"/>
      <name val="Aptos Narrow"/>
      <family val="2"/>
      <charset val="238"/>
      <scheme val="minor"/>
    </font>
    <font>
      <sz val="11"/>
      <name val="Arial Narrow"/>
      <family val="2"/>
      <charset val="238"/>
    </font>
    <font>
      <b/>
      <sz val="11"/>
      <name val="Arial Narrow"/>
      <family val="2"/>
      <charset val="238"/>
    </font>
    <font>
      <sz val="11"/>
      <color theme="1"/>
      <name val="Arial Narrow"/>
      <family val="2"/>
      <charset val="238"/>
    </font>
    <font>
      <b/>
      <sz val="14"/>
      <name val="Arial Narrow"/>
      <family val="2"/>
      <charset val="238"/>
    </font>
    <font>
      <b/>
      <sz val="11"/>
      <color theme="1"/>
      <name val="Arial Narrow"/>
      <family val="2"/>
      <charset val="238"/>
    </font>
    <font>
      <sz val="10"/>
      <name val="Arial CE"/>
      <charset val="238"/>
    </font>
    <font>
      <u/>
      <sz val="11"/>
      <name val="Arial Narrow"/>
      <family val="2"/>
      <charset val="238"/>
    </font>
  </fonts>
  <fills count="5">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7" fillId="0" borderId="0"/>
    <xf numFmtId="0" fontId="7" fillId="0" borderId="0"/>
    <xf numFmtId="9" fontId="1" fillId="0" borderId="0" applyFont="0" applyFill="0" applyBorder="0" applyAlignment="0" applyProtection="0"/>
  </cellStyleXfs>
  <cellXfs count="39">
    <xf numFmtId="0" fontId="0" fillId="0" borderId="0" xfId="0"/>
    <xf numFmtId="0" fontId="2" fillId="0" borderId="0" xfId="0" applyFont="1" applyAlignment="1">
      <alignment horizontal="left"/>
    </xf>
    <xf numFmtId="0" fontId="3" fillId="0" borderId="0" xfId="0" applyFont="1" applyAlignment="1">
      <alignment horizontal="left"/>
    </xf>
    <xf numFmtId="0" fontId="4" fillId="0" borderId="0" xfId="0" applyFont="1"/>
    <xf numFmtId="164" fontId="4" fillId="0" borderId="0" xfId="0" applyNumberFormat="1" applyFont="1" applyAlignment="1">
      <alignment wrapText="1"/>
    </xf>
    <xf numFmtId="4" fontId="4" fillId="0" borderId="0" xfId="0" applyNumberFormat="1" applyFont="1" applyAlignment="1">
      <alignment wrapText="1"/>
    </xf>
    <xf numFmtId="0" fontId="3" fillId="0" borderId="0" xfId="0" applyFont="1"/>
    <xf numFmtId="164" fontId="4" fillId="0" borderId="0" xfId="0" applyNumberFormat="1" applyFont="1" applyAlignment="1" applyProtection="1">
      <alignment wrapText="1"/>
      <protection locked="0"/>
    </xf>
    <xf numFmtId="4" fontId="4" fillId="0" borderId="0" xfId="0" applyNumberFormat="1" applyFont="1" applyAlignment="1" applyProtection="1">
      <alignment wrapText="1"/>
      <protection locked="0"/>
    </xf>
    <xf numFmtId="0" fontId="5" fillId="0" borderId="0" xfId="0" applyFont="1" applyAlignment="1">
      <alignment horizontal="left"/>
    </xf>
    <xf numFmtId="0" fontId="6" fillId="0" borderId="0" xfId="0" applyFont="1"/>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0" fontId="4" fillId="0" borderId="0" xfId="0" applyFont="1" applyAlignment="1">
      <alignment wrapText="1"/>
    </xf>
    <xf numFmtId="0" fontId="3" fillId="3" borderId="2" xfId="1" applyFont="1" applyFill="1" applyBorder="1" applyAlignment="1">
      <alignment horizontal="center" vertical="center" wrapText="1"/>
    </xf>
    <xf numFmtId="164" fontId="3" fillId="3" borderId="2" xfId="1" applyNumberFormat="1" applyFont="1" applyFill="1" applyBorder="1" applyAlignment="1">
      <alignment horizontal="center" vertical="center" wrapText="1"/>
    </xf>
    <xf numFmtId="4" fontId="3" fillId="3" borderId="2" xfId="1" applyNumberFormat="1" applyFont="1" applyFill="1" applyBorder="1" applyAlignment="1">
      <alignment horizontal="center" vertical="center" wrapText="1"/>
    </xf>
    <xf numFmtId="0" fontId="3" fillId="3" borderId="2" xfId="2" applyFont="1" applyFill="1" applyBorder="1" applyAlignment="1">
      <alignment horizontal="center" vertical="center" wrapText="1"/>
    </xf>
    <xf numFmtId="0" fontId="2" fillId="0" borderId="2" xfId="1" applyFont="1" applyBorder="1" applyAlignment="1">
      <alignment horizontal="center" vertical="center"/>
    </xf>
    <xf numFmtId="0" fontId="2" fillId="0" borderId="2" xfId="1" applyFont="1" applyBorder="1" applyAlignment="1">
      <alignment horizontal="center" vertical="center" wrapText="1"/>
    </xf>
    <xf numFmtId="4" fontId="4" fillId="0" borderId="0" xfId="0" applyNumberFormat="1" applyFont="1"/>
    <xf numFmtId="0" fontId="4" fillId="4" borderId="0" xfId="0" applyFont="1" applyFill="1"/>
    <xf numFmtId="0" fontId="2" fillId="4" borderId="2" xfId="1" applyFont="1" applyFill="1" applyBorder="1" applyAlignment="1">
      <alignment horizontal="center" vertical="center" wrapText="1"/>
    </xf>
    <xf numFmtId="3" fontId="2" fillId="0" borderId="2" xfId="1" applyNumberFormat="1" applyFont="1" applyBorder="1" applyAlignment="1">
      <alignment horizontal="center" vertical="center" wrapText="1"/>
    </xf>
    <xf numFmtId="0" fontId="3" fillId="2" borderId="2" xfId="1" applyFont="1" applyFill="1" applyBorder="1" applyAlignment="1">
      <alignment horizontal="left" vertical="center" wrapText="1"/>
    </xf>
    <xf numFmtId="0" fontId="3" fillId="2" borderId="2" xfId="1"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0" fontId="4" fillId="0" borderId="0" xfId="0" applyFont="1" applyProtection="1">
      <protection locked="0"/>
    </xf>
    <xf numFmtId="0" fontId="4" fillId="0" borderId="0" xfId="0" applyFont="1" applyAlignment="1" applyProtection="1">
      <alignment wrapText="1"/>
      <protection locked="0"/>
    </xf>
    <xf numFmtId="0" fontId="4" fillId="2" borderId="1" xfId="0" applyFont="1" applyFill="1" applyBorder="1" applyProtection="1">
      <protection locked="0"/>
    </xf>
    <xf numFmtId="164" fontId="4" fillId="0" borderId="0" xfId="0" applyNumberFormat="1" applyFont="1"/>
    <xf numFmtId="4" fontId="6" fillId="0" borderId="0" xfId="0" applyNumberFormat="1" applyFont="1" applyAlignment="1">
      <alignment wrapText="1"/>
    </xf>
    <xf numFmtId="4" fontId="2" fillId="0" borderId="2" xfId="1" applyNumberFormat="1" applyFont="1" applyBorder="1" applyAlignment="1">
      <alignment horizontal="center" vertical="center" wrapText="1"/>
    </xf>
    <xf numFmtId="4" fontId="2" fillId="4" borderId="2"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wrapText="1"/>
    </xf>
    <xf numFmtId="165" fontId="2" fillId="2" borderId="2" xfId="3" applyNumberFormat="1" applyFont="1" applyFill="1" applyBorder="1" applyAlignment="1">
      <alignment horizontal="center" vertical="center" wrapText="1"/>
    </xf>
    <xf numFmtId="0" fontId="2" fillId="2" borderId="2" xfId="2" applyFont="1" applyFill="1" applyBorder="1" applyAlignment="1">
      <alignment horizontal="center" vertical="center" wrapText="1"/>
    </xf>
    <xf numFmtId="0" fontId="2" fillId="4" borderId="2" xfId="0" applyFont="1" applyFill="1" applyBorder="1" applyAlignment="1">
      <alignment horizontal="left" vertical="center" wrapText="1"/>
    </xf>
  </cellXfs>
  <cellStyles count="4">
    <cellStyle name="Navadno" xfId="0" builtinId="0"/>
    <cellStyle name="Navadno 2 2" xfId="1" xr:uid="{ADBA1E74-0D85-4ED9-8AEE-8E2ECE758FD6}"/>
    <cellStyle name="Navadno_Zvezek2" xfId="2" xr:uid="{FFF753B5-7906-45AF-BF08-9836D4C135A7}"/>
    <cellStyle name="Odstotek 2" xfId="3" xr:uid="{BD776588-6136-4547-8346-A96A4767B4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E4DAC-486E-41BC-B76F-105A6F5A84A1}">
  <sheetPr>
    <tabColor theme="2" tint="-0.249977111117893"/>
    <pageSetUpPr fitToPage="1"/>
  </sheetPr>
  <dimension ref="A1:K55"/>
  <sheetViews>
    <sheetView tabSelected="1" topLeftCell="A36" zoomScaleNormal="100" workbookViewId="0">
      <selection activeCell="C46" sqref="C46"/>
    </sheetView>
  </sheetViews>
  <sheetFormatPr defaultColWidth="9.140625" defaultRowHeight="16.5" x14ac:dyDescent="0.3"/>
  <cols>
    <col min="1" max="1" width="5.7109375" style="3" customWidth="1"/>
    <col min="2" max="2" width="50.7109375" style="3" customWidth="1"/>
    <col min="3" max="4" width="7.7109375" style="3" customWidth="1"/>
    <col min="5" max="5" width="10.28515625" style="31" customWidth="1"/>
    <col min="6" max="6" width="7.7109375" style="3" customWidth="1"/>
    <col min="7" max="7" width="12.7109375" style="20" customWidth="1"/>
    <col min="8" max="8" width="12.7109375" style="3" customWidth="1"/>
    <col min="9" max="9" width="27.7109375" style="13" customWidth="1"/>
    <col min="10" max="10" width="23.7109375" style="13" customWidth="1"/>
    <col min="11" max="11" width="12.7109375" style="13" customWidth="1"/>
    <col min="12" max="16384" width="9.140625" style="3"/>
  </cols>
  <sheetData>
    <row r="1" spans="1:11" ht="24" customHeight="1" x14ac:dyDescent="0.3">
      <c r="A1" s="1" t="s">
        <v>55</v>
      </c>
      <c r="B1" s="2"/>
      <c r="C1" s="2"/>
      <c r="D1" s="2"/>
      <c r="E1" s="2"/>
      <c r="G1" s="3" t="s">
        <v>17</v>
      </c>
      <c r="J1" s="32"/>
      <c r="K1" s="32"/>
    </row>
    <row r="2" spans="1:11" ht="24" customHeight="1" x14ac:dyDescent="0.3">
      <c r="B2" s="2"/>
      <c r="E2" s="4"/>
      <c r="F2" s="5"/>
      <c r="G2" s="3" t="s">
        <v>19</v>
      </c>
      <c r="J2" s="10"/>
      <c r="K2" s="10"/>
    </row>
    <row r="3" spans="1:11" ht="24" customHeight="1" x14ac:dyDescent="0.3">
      <c r="B3" s="2"/>
      <c r="E3" s="4"/>
      <c r="F3" s="5"/>
      <c r="G3" s="3" t="s">
        <v>18</v>
      </c>
      <c r="J3" s="10"/>
      <c r="K3" s="10"/>
    </row>
    <row r="4" spans="1:11" ht="24" customHeight="1" x14ac:dyDescent="0.3">
      <c r="A4" s="6"/>
      <c r="B4" s="2"/>
      <c r="C4" s="2"/>
      <c r="D4" s="2"/>
      <c r="E4" s="2"/>
      <c r="G4" s="3"/>
      <c r="H4" s="7"/>
      <c r="I4" s="8"/>
      <c r="J4" s="8"/>
      <c r="K4" s="8"/>
    </row>
    <row r="5" spans="1:11" ht="24" customHeight="1" x14ac:dyDescent="0.3">
      <c r="A5" s="9" t="s">
        <v>59</v>
      </c>
      <c r="B5" s="2"/>
      <c r="D5" s="2"/>
      <c r="E5" s="2"/>
      <c r="G5" s="10"/>
      <c r="H5" s="11"/>
      <c r="I5" s="12"/>
      <c r="J5" s="12"/>
      <c r="K5" s="12"/>
    </row>
    <row r="6" spans="1:11" ht="24" customHeight="1" x14ac:dyDescent="0.3">
      <c r="E6" s="3"/>
      <c r="G6" s="3"/>
    </row>
    <row r="7" spans="1:11" ht="66" x14ac:dyDescent="0.3">
      <c r="A7" s="14" t="s">
        <v>0</v>
      </c>
      <c r="B7" s="14" t="s">
        <v>1</v>
      </c>
      <c r="C7" s="14" t="s">
        <v>2</v>
      </c>
      <c r="D7" s="14" t="s">
        <v>3</v>
      </c>
      <c r="E7" s="15" t="s">
        <v>4</v>
      </c>
      <c r="F7" s="14" t="s">
        <v>5</v>
      </c>
      <c r="G7" s="16" t="s">
        <v>6</v>
      </c>
      <c r="H7" s="17" t="s">
        <v>7</v>
      </c>
      <c r="I7" s="17" t="s">
        <v>8</v>
      </c>
      <c r="J7" s="17" t="s">
        <v>9</v>
      </c>
      <c r="K7" s="17" t="s">
        <v>20</v>
      </c>
    </row>
    <row r="8" spans="1:11" ht="33" customHeight="1" x14ac:dyDescent="0.3">
      <c r="A8" s="18">
        <v>1</v>
      </c>
      <c r="B8" s="38" t="s">
        <v>21</v>
      </c>
      <c r="C8" s="19">
        <v>200</v>
      </c>
      <c r="D8" s="19" t="s">
        <v>10</v>
      </c>
      <c r="E8" s="35"/>
      <c r="F8" s="36">
        <v>9.5000000000000001E-2</v>
      </c>
      <c r="G8" s="33">
        <f t="shared" ref="G8" si="0">+E8*C8</f>
        <v>0</v>
      </c>
      <c r="H8" s="33">
        <f t="shared" ref="H8" si="1">G8*F8+G8</f>
        <v>0</v>
      </c>
      <c r="I8" s="37"/>
      <c r="J8" s="37"/>
      <c r="K8" s="37"/>
    </row>
    <row r="9" spans="1:11" ht="33" customHeight="1" x14ac:dyDescent="0.3">
      <c r="A9" s="18">
        <v>2</v>
      </c>
      <c r="B9" s="38" t="s">
        <v>22</v>
      </c>
      <c r="C9" s="19">
        <v>100</v>
      </c>
      <c r="D9" s="19" t="s">
        <v>10</v>
      </c>
      <c r="E9" s="35"/>
      <c r="F9" s="36">
        <v>9.5000000000000001E-2</v>
      </c>
      <c r="G9" s="33">
        <f t="shared" ref="G9:G45" si="2">+E9*C9</f>
        <v>0</v>
      </c>
      <c r="H9" s="33">
        <f t="shared" ref="H9:H45" si="3">G9*F9+G9</f>
        <v>0</v>
      </c>
      <c r="I9" s="37"/>
      <c r="J9" s="37"/>
      <c r="K9" s="37"/>
    </row>
    <row r="10" spans="1:11" ht="48" customHeight="1" x14ac:dyDescent="0.3">
      <c r="A10" s="18">
        <v>3</v>
      </c>
      <c r="B10" s="38" t="s">
        <v>23</v>
      </c>
      <c r="C10" s="19">
        <v>100</v>
      </c>
      <c r="D10" s="19" t="s">
        <v>10</v>
      </c>
      <c r="E10" s="35"/>
      <c r="F10" s="36">
        <v>9.5000000000000001E-2</v>
      </c>
      <c r="G10" s="33">
        <f t="shared" si="2"/>
        <v>0</v>
      </c>
      <c r="H10" s="33">
        <f t="shared" si="3"/>
        <v>0</v>
      </c>
      <c r="I10" s="37"/>
      <c r="J10" s="37"/>
      <c r="K10" s="37"/>
    </row>
    <row r="11" spans="1:11" ht="54.95" customHeight="1" x14ac:dyDescent="0.3">
      <c r="A11" s="18">
        <v>4</v>
      </c>
      <c r="B11" s="38" t="s">
        <v>24</v>
      </c>
      <c r="C11" s="19">
        <v>200</v>
      </c>
      <c r="D11" s="19" t="s">
        <v>10</v>
      </c>
      <c r="E11" s="35"/>
      <c r="F11" s="36">
        <v>9.5000000000000001E-2</v>
      </c>
      <c r="G11" s="33">
        <f t="shared" si="2"/>
        <v>0</v>
      </c>
      <c r="H11" s="33">
        <f t="shared" si="3"/>
        <v>0</v>
      </c>
      <c r="I11" s="37"/>
      <c r="J11" s="37"/>
      <c r="K11" s="37"/>
    </row>
    <row r="12" spans="1:11" ht="24" customHeight="1" x14ac:dyDescent="0.3">
      <c r="A12" s="18">
        <v>5</v>
      </c>
      <c r="B12" s="38" t="s">
        <v>54</v>
      </c>
      <c r="C12" s="19">
        <v>200</v>
      </c>
      <c r="D12" s="19" t="s">
        <v>10</v>
      </c>
      <c r="E12" s="35"/>
      <c r="F12" s="36">
        <v>9.5000000000000001E-2</v>
      </c>
      <c r="G12" s="33">
        <f t="shared" si="2"/>
        <v>0</v>
      </c>
      <c r="H12" s="33">
        <f t="shared" si="3"/>
        <v>0</v>
      </c>
      <c r="I12" s="37"/>
      <c r="J12" s="37"/>
      <c r="K12" s="37"/>
    </row>
    <row r="13" spans="1:11" ht="33" customHeight="1" x14ac:dyDescent="0.3">
      <c r="A13" s="18">
        <v>6</v>
      </c>
      <c r="B13" s="38" t="s">
        <v>25</v>
      </c>
      <c r="C13" s="19">
        <v>400</v>
      </c>
      <c r="D13" s="19" t="s">
        <v>10</v>
      </c>
      <c r="E13" s="35"/>
      <c r="F13" s="36">
        <v>9.5000000000000001E-2</v>
      </c>
      <c r="G13" s="33">
        <f t="shared" si="2"/>
        <v>0</v>
      </c>
      <c r="H13" s="33">
        <f t="shared" si="3"/>
        <v>0</v>
      </c>
      <c r="I13" s="37"/>
      <c r="J13" s="37"/>
      <c r="K13" s="37"/>
    </row>
    <row r="14" spans="1:11" ht="48" customHeight="1" x14ac:dyDescent="0.3">
      <c r="A14" s="18">
        <v>7</v>
      </c>
      <c r="B14" s="38" t="s">
        <v>57</v>
      </c>
      <c r="C14" s="19">
        <v>100</v>
      </c>
      <c r="D14" s="19" t="s">
        <v>10</v>
      </c>
      <c r="E14" s="35"/>
      <c r="F14" s="36">
        <v>9.5000000000000001E-2</v>
      </c>
      <c r="G14" s="33">
        <f t="shared" si="2"/>
        <v>0</v>
      </c>
      <c r="H14" s="33">
        <f t="shared" si="3"/>
        <v>0</v>
      </c>
      <c r="I14" s="37"/>
      <c r="J14" s="37"/>
      <c r="K14" s="37"/>
    </row>
    <row r="15" spans="1:11" ht="54.95" customHeight="1" x14ac:dyDescent="0.3">
      <c r="A15" s="18">
        <v>8</v>
      </c>
      <c r="B15" s="38" t="s">
        <v>56</v>
      </c>
      <c r="C15" s="19">
        <v>200</v>
      </c>
      <c r="D15" s="19" t="s">
        <v>10</v>
      </c>
      <c r="E15" s="35"/>
      <c r="F15" s="36">
        <v>9.5000000000000001E-2</v>
      </c>
      <c r="G15" s="33">
        <f t="shared" ref="G15" si="4">+E15*C15</f>
        <v>0</v>
      </c>
      <c r="H15" s="33">
        <f t="shared" ref="H15" si="5">G15*F15+G15</f>
        <v>0</v>
      </c>
      <c r="I15" s="37"/>
      <c r="J15" s="37"/>
      <c r="K15" s="37"/>
    </row>
    <row r="16" spans="1:11" s="21" customFormat="1" ht="33" customHeight="1" x14ac:dyDescent="0.3">
      <c r="A16" s="18">
        <v>9</v>
      </c>
      <c r="B16" s="38" t="s">
        <v>31</v>
      </c>
      <c r="C16" s="19">
        <v>60</v>
      </c>
      <c r="D16" s="19" t="s">
        <v>10</v>
      </c>
      <c r="E16" s="35"/>
      <c r="F16" s="36">
        <v>9.5000000000000001E-2</v>
      </c>
      <c r="G16" s="33">
        <f t="shared" si="2"/>
        <v>0</v>
      </c>
      <c r="H16" s="33">
        <f t="shared" si="3"/>
        <v>0</v>
      </c>
      <c r="I16" s="37"/>
      <c r="J16" s="37"/>
      <c r="K16" s="37"/>
    </row>
    <row r="17" spans="1:11" ht="33" customHeight="1" x14ac:dyDescent="0.3">
      <c r="A17" s="18">
        <v>10</v>
      </c>
      <c r="B17" s="38" t="s">
        <v>26</v>
      </c>
      <c r="C17" s="22">
        <v>60</v>
      </c>
      <c r="D17" s="19" t="s">
        <v>10</v>
      </c>
      <c r="E17" s="35"/>
      <c r="F17" s="36">
        <v>9.5000000000000001E-2</v>
      </c>
      <c r="G17" s="33">
        <f t="shared" si="2"/>
        <v>0</v>
      </c>
      <c r="H17" s="34">
        <f t="shared" si="3"/>
        <v>0</v>
      </c>
      <c r="I17" s="37"/>
      <c r="J17" s="37"/>
      <c r="K17" s="37"/>
    </row>
    <row r="18" spans="1:11" ht="33" customHeight="1" x14ac:dyDescent="0.3">
      <c r="A18" s="18">
        <v>11</v>
      </c>
      <c r="B18" s="38" t="s">
        <v>27</v>
      </c>
      <c r="C18" s="22">
        <v>20</v>
      </c>
      <c r="D18" s="19" t="s">
        <v>10</v>
      </c>
      <c r="E18" s="35"/>
      <c r="F18" s="36">
        <v>9.5000000000000001E-2</v>
      </c>
      <c r="G18" s="33">
        <f t="shared" si="2"/>
        <v>0</v>
      </c>
      <c r="H18" s="34">
        <f t="shared" si="3"/>
        <v>0</v>
      </c>
      <c r="I18" s="37"/>
      <c r="J18" s="37"/>
      <c r="K18" s="37"/>
    </row>
    <row r="19" spans="1:11" ht="48" customHeight="1" x14ac:dyDescent="0.3">
      <c r="A19" s="18">
        <v>12</v>
      </c>
      <c r="B19" s="38" t="s">
        <v>28</v>
      </c>
      <c r="C19" s="19">
        <v>40</v>
      </c>
      <c r="D19" s="19" t="s">
        <v>10</v>
      </c>
      <c r="E19" s="35"/>
      <c r="F19" s="36">
        <v>9.5000000000000001E-2</v>
      </c>
      <c r="G19" s="33">
        <f t="shared" si="2"/>
        <v>0</v>
      </c>
      <c r="H19" s="33">
        <f t="shared" si="3"/>
        <v>0</v>
      </c>
      <c r="I19" s="37"/>
      <c r="J19" s="37"/>
      <c r="K19" s="37"/>
    </row>
    <row r="20" spans="1:11" ht="33" customHeight="1" x14ac:dyDescent="0.3">
      <c r="A20" s="18">
        <v>13</v>
      </c>
      <c r="B20" s="38" t="s">
        <v>32</v>
      </c>
      <c r="C20" s="19">
        <v>40</v>
      </c>
      <c r="D20" s="19" t="s">
        <v>10</v>
      </c>
      <c r="E20" s="35"/>
      <c r="F20" s="36">
        <v>9.5000000000000001E-2</v>
      </c>
      <c r="G20" s="33">
        <f t="shared" si="2"/>
        <v>0</v>
      </c>
      <c r="H20" s="33">
        <f t="shared" si="3"/>
        <v>0</v>
      </c>
      <c r="I20" s="37"/>
      <c r="J20" s="37"/>
      <c r="K20" s="37"/>
    </row>
    <row r="21" spans="1:11" ht="33" customHeight="1" x14ac:dyDescent="0.3">
      <c r="A21" s="18">
        <v>14</v>
      </c>
      <c r="B21" s="38" t="s">
        <v>29</v>
      </c>
      <c r="C21" s="19">
        <v>20</v>
      </c>
      <c r="D21" s="19" t="s">
        <v>10</v>
      </c>
      <c r="E21" s="35"/>
      <c r="F21" s="36">
        <v>9.5000000000000001E-2</v>
      </c>
      <c r="G21" s="33">
        <f t="shared" si="2"/>
        <v>0</v>
      </c>
      <c r="H21" s="33">
        <f t="shared" si="3"/>
        <v>0</v>
      </c>
      <c r="I21" s="37"/>
      <c r="J21" s="37"/>
      <c r="K21" s="37"/>
    </row>
    <row r="22" spans="1:11" ht="24" customHeight="1" x14ac:dyDescent="0.3">
      <c r="A22" s="18">
        <v>15</v>
      </c>
      <c r="B22" s="38" t="s">
        <v>30</v>
      </c>
      <c r="C22" s="23">
        <v>200</v>
      </c>
      <c r="D22" s="19" t="s">
        <v>10</v>
      </c>
      <c r="E22" s="35"/>
      <c r="F22" s="36">
        <v>9.5000000000000001E-2</v>
      </c>
      <c r="G22" s="33">
        <f t="shared" si="2"/>
        <v>0</v>
      </c>
      <c r="H22" s="33">
        <f t="shared" si="3"/>
        <v>0</v>
      </c>
      <c r="I22" s="37"/>
      <c r="J22" s="37"/>
      <c r="K22" s="37"/>
    </row>
    <row r="23" spans="1:11" ht="33" customHeight="1" x14ac:dyDescent="0.3">
      <c r="A23" s="18">
        <v>16</v>
      </c>
      <c r="B23" s="38" t="s">
        <v>51</v>
      </c>
      <c r="C23" s="19">
        <v>100</v>
      </c>
      <c r="D23" s="19" t="s">
        <v>10</v>
      </c>
      <c r="E23" s="35"/>
      <c r="F23" s="36">
        <v>9.5000000000000001E-2</v>
      </c>
      <c r="G23" s="33">
        <f t="shared" si="2"/>
        <v>0</v>
      </c>
      <c r="H23" s="33">
        <f t="shared" si="3"/>
        <v>0</v>
      </c>
      <c r="I23" s="37"/>
      <c r="J23" s="37"/>
      <c r="K23" s="37"/>
    </row>
    <row r="24" spans="1:11" ht="33" x14ac:dyDescent="0.3">
      <c r="A24" s="18">
        <v>17</v>
      </c>
      <c r="B24" s="38" t="s">
        <v>33</v>
      </c>
      <c r="C24" s="19">
        <v>200</v>
      </c>
      <c r="D24" s="19" t="s">
        <v>10</v>
      </c>
      <c r="E24" s="35"/>
      <c r="F24" s="36">
        <v>9.5000000000000001E-2</v>
      </c>
      <c r="G24" s="33">
        <f t="shared" si="2"/>
        <v>0</v>
      </c>
      <c r="H24" s="33">
        <f t="shared" si="3"/>
        <v>0</v>
      </c>
      <c r="I24" s="37"/>
      <c r="J24" s="37"/>
      <c r="K24" s="37"/>
    </row>
    <row r="25" spans="1:11" ht="33" customHeight="1" x14ac:dyDescent="0.3">
      <c r="A25" s="18">
        <v>18</v>
      </c>
      <c r="B25" s="38" t="s">
        <v>34</v>
      </c>
      <c r="C25" s="23">
        <v>200</v>
      </c>
      <c r="D25" s="19" t="s">
        <v>10</v>
      </c>
      <c r="E25" s="35"/>
      <c r="F25" s="36">
        <v>9.5000000000000001E-2</v>
      </c>
      <c r="G25" s="33">
        <f t="shared" si="2"/>
        <v>0</v>
      </c>
      <c r="H25" s="33">
        <f t="shared" si="3"/>
        <v>0</v>
      </c>
      <c r="I25" s="37"/>
      <c r="J25" s="37"/>
      <c r="K25" s="37"/>
    </row>
    <row r="26" spans="1:11" ht="33" customHeight="1" x14ac:dyDescent="0.3">
      <c r="A26" s="18">
        <v>19</v>
      </c>
      <c r="B26" s="38" t="s">
        <v>35</v>
      </c>
      <c r="C26" s="19">
        <v>120</v>
      </c>
      <c r="D26" s="19" t="s">
        <v>10</v>
      </c>
      <c r="E26" s="35"/>
      <c r="F26" s="36">
        <v>9.5000000000000001E-2</v>
      </c>
      <c r="G26" s="33">
        <f t="shared" si="2"/>
        <v>0</v>
      </c>
      <c r="H26" s="33">
        <f t="shared" si="3"/>
        <v>0</v>
      </c>
      <c r="I26" s="37"/>
      <c r="J26" s="37"/>
      <c r="K26" s="37"/>
    </row>
    <row r="27" spans="1:11" ht="48" customHeight="1" x14ac:dyDescent="0.3">
      <c r="A27" s="18">
        <v>20</v>
      </c>
      <c r="B27" s="38" t="s">
        <v>60</v>
      </c>
      <c r="C27" s="19">
        <v>1400</v>
      </c>
      <c r="D27" s="19" t="s">
        <v>10</v>
      </c>
      <c r="E27" s="35"/>
      <c r="F27" s="36">
        <v>9.5000000000000001E-2</v>
      </c>
      <c r="G27" s="33">
        <f t="shared" si="2"/>
        <v>0</v>
      </c>
      <c r="H27" s="33">
        <f t="shared" si="3"/>
        <v>0</v>
      </c>
      <c r="I27" s="37"/>
      <c r="J27" s="37"/>
      <c r="K27" s="37"/>
    </row>
    <row r="28" spans="1:11" ht="48" customHeight="1" x14ac:dyDescent="0.3">
      <c r="A28" s="18">
        <v>21</v>
      </c>
      <c r="B28" s="38" t="s">
        <v>36</v>
      </c>
      <c r="C28" s="19">
        <v>200</v>
      </c>
      <c r="D28" s="19" t="s">
        <v>10</v>
      </c>
      <c r="E28" s="35"/>
      <c r="F28" s="36">
        <v>9.5000000000000001E-2</v>
      </c>
      <c r="G28" s="33">
        <f t="shared" si="2"/>
        <v>0</v>
      </c>
      <c r="H28" s="33">
        <f t="shared" si="3"/>
        <v>0</v>
      </c>
      <c r="I28" s="37"/>
      <c r="J28" s="37"/>
      <c r="K28" s="37"/>
    </row>
    <row r="29" spans="1:11" ht="24" customHeight="1" x14ac:dyDescent="0.3">
      <c r="A29" s="18">
        <v>22</v>
      </c>
      <c r="B29" s="38" t="s">
        <v>37</v>
      </c>
      <c r="C29" s="23">
        <v>600</v>
      </c>
      <c r="D29" s="19" t="s">
        <v>10</v>
      </c>
      <c r="E29" s="35"/>
      <c r="F29" s="36">
        <v>9.5000000000000001E-2</v>
      </c>
      <c r="G29" s="33">
        <f t="shared" si="2"/>
        <v>0</v>
      </c>
      <c r="H29" s="33">
        <f t="shared" si="3"/>
        <v>0</v>
      </c>
      <c r="I29" s="37"/>
      <c r="J29" s="37"/>
      <c r="K29" s="37"/>
    </row>
    <row r="30" spans="1:11" ht="48" customHeight="1" x14ac:dyDescent="0.3">
      <c r="A30" s="18">
        <v>23</v>
      </c>
      <c r="B30" s="38" t="s">
        <v>38</v>
      </c>
      <c r="C30" s="23">
        <v>200</v>
      </c>
      <c r="D30" s="19" t="s">
        <v>10</v>
      </c>
      <c r="E30" s="35"/>
      <c r="F30" s="36">
        <v>9.5000000000000001E-2</v>
      </c>
      <c r="G30" s="33">
        <f t="shared" si="2"/>
        <v>0</v>
      </c>
      <c r="H30" s="33">
        <f t="shared" si="3"/>
        <v>0</v>
      </c>
      <c r="I30" s="37"/>
      <c r="J30" s="37"/>
      <c r="K30" s="37"/>
    </row>
    <row r="31" spans="1:11" ht="48" customHeight="1" x14ac:dyDescent="0.3">
      <c r="A31" s="18">
        <v>24</v>
      </c>
      <c r="B31" s="38" t="s">
        <v>39</v>
      </c>
      <c r="C31" s="23">
        <v>100</v>
      </c>
      <c r="D31" s="19" t="s">
        <v>10</v>
      </c>
      <c r="E31" s="35"/>
      <c r="F31" s="36">
        <v>9.5000000000000001E-2</v>
      </c>
      <c r="G31" s="33">
        <f t="shared" si="2"/>
        <v>0</v>
      </c>
      <c r="H31" s="33">
        <f t="shared" si="3"/>
        <v>0</v>
      </c>
      <c r="I31" s="37"/>
      <c r="J31" s="37"/>
      <c r="K31" s="37"/>
    </row>
    <row r="32" spans="1:11" ht="33" customHeight="1" x14ac:dyDescent="0.3">
      <c r="A32" s="18">
        <v>25</v>
      </c>
      <c r="B32" s="38" t="s">
        <v>40</v>
      </c>
      <c r="C32" s="19">
        <v>80</v>
      </c>
      <c r="D32" s="19" t="s">
        <v>10</v>
      </c>
      <c r="E32" s="35"/>
      <c r="F32" s="36">
        <v>9.5000000000000001E-2</v>
      </c>
      <c r="G32" s="33">
        <f t="shared" si="2"/>
        <v>0</v>
      </c>
      <c r="H32" s="33">
        <f t="shared" si="3"/>
        <v>0</v>
      </c>
      <c r="I32" s="37"/>
      <c r="J32" s="37"/>
      <c r="K32" s="37"/>
    </row>
    <row r="33" spans="1:11" ht="33" customHeight="1" x14ac:dyDescent="0.3">
      <c r="A33" s="18">
        <v>26</v>
      </c>
      <c r="B33" s="38" t="s">
        <v>53</v>
      </c>
      <c r="C33" s="19">
        <v>200</v>
      </c>
      <c r="D33" s="19" t="s">
        <v>10</v>
      </c>
      <c r="E33" s="35"/>
      <c r="F33" s="36">
        <v>9.5000000000000001E-2</v>
      </c>
      <c r="G33" s="33">
        <f t="shared" si="2"/>
        <v>0</v>
      </c>
      <c r="H33" s="33">
        <f t="shared" si="3"/>
        <v>0</v>
      </c>
      <c r="I33" s="37"/>
      <c r="J33" s="37"/>
      <c r="K33" s="37"/>
    </row>
    <row r="34" spans="1:11" ht="33" customHeight="1" x14ac:dyDescent="0.3">
      <c r="A34" s="18">
        <v>27</v>
      </c>
      <c r="B34" s="38" t="s">
        <v>52</v>
      </c>
      <c r="C34" s="23">
        <v>80</v>
      </c>
      <c r="D34" s="19" t="s">
        <v>10</v>
      </c>
      <c r="E34" s="35"/>
      <c r="F34" s="36">
        <v>9.5000000000000001E-2</v>
      </c>
      <c r="G34" s="33">
        <f t="shared" si="2"/>
        <v>0</v>
      </c>
      <c r="H34" s="33">
        <f t="shared" si="3"/>
        <v>0</v>
      </c>
      <c r="I34" s="37"/>
      <c r="J34" s="37"/>
      <c r="K34" s="37"/>
    </row>
    <row r="35" spans="1:11" ht="33" customHeight="1" x14ac:dyDescent="0.3">
      <c r="A35" s="18">
        <v>28</v>
      </c>
      <c r="B35" s="38" t="s">
        <v>41</v>
      </c>
      <c r="C35" s="19">
        <v>200</v>
      </c>
      <c r="D35" s="19" t="s">
        <v>10</v>
      </c>
      <c r="E35" s="35"/>
      <c r="F35" s="36">
        <v>9.5000000000000001E-2</v>
      </c>
      <c r="G35" s="33">
        <f t="shared" si="2"/>
        <v>0</v>
      </c>
      <c r="H35" s="33">
        <f t="shared" si="3"/>
        <v>0</v>
      </c>
      <c r="I35" s="37"/>
      <c r="J35" s="37"/>
      <c r="K35" s="37"/>
    </row>
    <row r="36" spans="1:11" ht="33" customHeight="1" x14ac:dyDescent="0.3">
      <c r="A36" s="18">
        <v>29</v>
      </c>
      <c r="B36" s="38" t="s">
        <v>43</v>
      </c>
      <c r="C36" s="23">
        <v>200</v>
      </c>
      <c r="D36" s="19" t="s">
        <v>10</v>
      </c>
      <c r="E36" s="35"/>
      <c r="F36" s="36">
        <v>9.5000000000000001E-2</v>
      </c>
      <c r="G36" s="33">
        <f t="shared" si="2"/>
        <v>0</v>
      </c>
      <c r="H36" s="33">
        <f t="shared" si="3"/>
        <v>0</v>
      </c>
      <c r="I36" s="37"/>
      <c r="J36" s="37"/>
      <c r="K36" s="37"/>
    </row>
    <row r="37" spans="1:11" ht="33" customHeight="1" x14ac:dyDescent="0.3">
      <c r="A37" s="18">
        <v>30</v>
      </c>
      <c r="B37" s="38" t="s">
        <v>42</v>
      </c>
      <c r="C37" s="23">
        <v>140</v>
      </c>
      <c r="D37" s="19" t="s">
        <v>10</v>
      </c>
      <c r="E37" s="35"/>
      <c r="F37" s="36">
        <v>9.5000000000000001E-2</v>
      </c>
      <c r="G37" s="33">
        <f>+E37*C37</f>
        <v>0</v>
      </c>
      <c r="H37" s="33">
        <f>G37*F37+G37</f>
        <v>0</v>
      </c>
      <c r="I37" s="37"/>
      <c r="J37" s="37"/>
      <c r="K37" s="37"/>
    </row>
    <row r="38" spans="1:11" ht="33" customHeight="1" x14ac:dyDescent="0.3">
      <c r="A38" s="18">
        <v>31</v>
      </c>
      <c r="B38" s="38" t="s">
        <v>44</v>
      </c>
      <c r="C38" s="19">
        <v>200</v>
      </c>
      <c r="D38" s="19" t="s">
        <v>10</v>
      </c>
      <c r="E38" s="35"/>
      <c r="F38" s="36">
        <v>9.5000000000000001E-2</v>
      </c>
      <c r="G38" s="33">
        <f t="shared" si="2"/>
        <v>0</v>
      </c>
      <c r="H38" s="33">
        <f t="shared" si="3"/>
        <v>0</v>
      </c>
      <c r="I38" s="37"/>
      <c r="J38" s="37"/>
      <c r="K38" s="37"/>
    </row>
    <row r="39" spans="1:11" ht="83.1" customHeight="1" x14ac:dyDescent="0.3">
      <c r="A39" s="18">
        <v>32</v>
      </c>
      <c r="B39" s="38" t="s">
        <v>45</v>
      </c>
      <c r="C39" s="19">
        <v>80</v>
      </c>
      <c r="D39" s="19" t="s">
        <v>10</v>
      </c>
      <c r="E39" s="35"/>
      <c r="F39" s="36">
        <v>9.5000000000000001E-2</v>
      </c>
      <c r="G39" s="33">
        <f>+E39*C39</f>
        <v>0</v>
      </c>
      <c r="H39" s="33">
        <f>G39*F39+G39</f>
        <v>0</v>
      </c>
      <c r="I39" s="37"/>
      <c r="J39" s="37"/>
      <c r="K39" s="37"/>
    </row>
    <row r="40" spans="1:11" ht="33" customHeight="1" x14ac:dyDescent="0.3">
      <c r="A40" s="18">
        <v>33</v>
      </c>
      <c r="B40" s="38" t="s">
        <v>46</v>
      </c>
      <c r="C40" s="19">
        <v>200</v>
      </c>
      <c r="D40" s="19" t="s">
        <v>10</v>
      </c>
      <c r="E40" s="35"/>
      <c r="F40" s="36">
        <v>9.5000000000000001E-2</v>
      </c>
      <c r="G40" s="33">
        <f t="shared" si="2"/>
        <v>0</v>
      </c>
      <c r="H40" s="33">
        <f t="shared" si="3"/>
        <v>0</v>
      </c>
      <c r="I40" s="37"/>
      <c r="J40" s="37"/>
      <c r="K40" s="37"/>
    </row>
    <row r="41" spans="1:11" ht="33" customHeight="1" x14ac:dyDescent="0.3">
      <c r="A41" s="18">
        <v>34</v>
      </c>
      <c r="B41" s="38" t="s">
        <v>47</v>
      </c>
      <c r="C41" s="19">
        <v>200</v>
      </c>
      <c r="D41" s="19" t="s">
        <v>10</v>
      </c>
      <c r="E41" s="35"/>
      <c r="F41" s="36">
        <v>9.5000000000000001E-2</v>
      </c>
      <c r="G41" s="33">
        <f t="shared" si="2"/>
        <v>0</v>
      </c>
      <c r="H41" s="33">
        <f t="shared" si="3"/>
        <v>0</v>
      </c>
      <c r="I41" s="37"/>
      <c r="J41" s="37"/>
      <c r="K41" s="37"/>
    </row>
    <row r="42" spans="1:11" ht="33" customHeight="1" x14ac:dyDescent="0.3">
      <c r="A42" s="18">
        <v>35</v>
      </c>
      <c r="B42" s="38" t="s">
        <v>48</v>
      </c>
      <c r="C42" s="19">
        <v>200</v>
      </c>
      <c r="D42" s="19" t="s">
        <v>10</v>
      </c>
      <c r="E42" s="35"/>
      <c r="F42" s="36">
        <v>9.5000000000000001E-2</v>
      </c>
      <c r="G42" s="33">
        <f t="shared" si="2"/>
        <v>0</v>
      </c>
      <c r="H42" s="33">
        <f t="shared" si="3"/>
        <v>0</v>
      </c>
      <c r="I42" s="37"/>
      <c r="J42" s="37"/>
      <c r="K42" s="37"/>
    </row>
    <row r="43" spans="1:11" ht="54.95" customHeight="1" x14ac:dyDescent="0.3">
      <c r="A43" s="18">
        <v>36</v>
      </c>
      <c r="B43" s="38" t="s">
        <v>49</v>
      </c>
      <c r="C43" s="19">
        <v>100</v>
      </c>
      <c r="D43" s="19" t="s">
        <v>10</v>
      </c>
      <c r="E43" s="35"/>
      <c r="F43" s="36">
        <v>9.5000000000000001E-2</v>
      </c>
      <c r="G43" s="33">
        <f t="shared" si="2"/>
        <v>0</v>
      </c>
      <c r="H43" s="33">
        <f t="shared" si="3"/>
        <v>0</v>
      </c>
      <c r="I43" s="37"/>
      <c r="J43" s="37"/>
      <c r="K43" s="37"/>
    </row>
    <row r="44" spans="1:11" ht="48" customHeight="1" x14ac:dyDescent="0.3">
      <c r="A44" s="18">
        <v>37</v>
      </c>
      <c r="B44" s="38" t="s">
        <v>50</v>
      </c>
      <c r="C44" s="23">
        <v>20</v>
      </c>
      <c r="D44" s="19" t="s">
        <v>10</v>
      </c>
      <c r="E44" s="35"/>
      <c r="F44" s="36">
        <v>9.5000000000000001E-2</v>
      </c>
      <c r="G44" s="33">
        <f t="shared" si="2"/>
        <v>0</v>
      </c>
      <c r="H44" s="33">
        <f t="shared" si="3"/>
        <v>0</v>
      </c>
      <c r="I44" s="37"/>
      <c r="J44" s="37"/>
      <c r="K44" s="37"/>
    </row>
    <row r="45" spans="1:11" ht="99.75" customHeight="1" x14ac:dyDescent="0.3">
      <c r="A45" s="18">
        <v>38</v>
      </c>
      <c r="B45" s="38" t="s">
        <v>58</v>
      </c>
      <c r="C45" s="23">
        <v>20</v>
      </c>
      <c r="D45" s="19" t="s">
        <v>10</v>
      </c>
      <c r="E45" s="35"/>
      <c r="F45" s="36">
        <v>9.5000000000000001E-2</v>
      </c>
      <c r="G45" s="33">
        <f t="shared" si="2"/>
        <v>0</v>
      </c>
      <c r="H45" s="33">
        <f t="shared" si="3"/>
        <v>0</v>
      </c>
      <c r="I45" s="37"/>
      <c r="J45" s="37"/>
      <c r="K45" s="37"/>
    </row>
    <row r="46" spans="1:11" ht="24" customHeight="1" x14ac:dyDescent="0.3">
      <c r="B46" s="24" t="s">
        <v>12</v>
      </c>
      <c r="C46" s="25"/>
      <c r="D46" s="25"/>
      <c r="E46" s="26"/>
      <c r="F46" s="26"/>
      <c r="G46" s="27">
        <f>SUM(G8:G45)</f>
        <v>0</v>
      </c>
      <c r="H46" s="27">
        <f>SUM(H8:H45)</f>
        <v>0</v>
      </c>
      <c r="I46" s="25"/>
      <c r="J46" s="25"/>
      <c r="K46" s="25"/>
    </row>
    <row r="47" spans="1:11" ht="24" customHeight="1" x14ac:dyDescent="0.3">
      <c r="E47" s="3"/>
      <c r="G47" s="3"/>
      <c r="H47" s="28"/>
      <c r="I47" s="29"/>
      <c r="J47" s="29"/>
      <c r="K47" s="29"/>
    </row>
    <row r="48" spans="1:11" ht="24" customHeight="1" x14ac:dyDescent="0.3">
      <c r="E48" s="3"/>
      <c r="G48" s="3"/>
      <c r="H48" s="28"/>
      <c r="I48" s="29"/>
      <c r="J48" s="29"/>
      <c r="K48" s="29"/>
    </row>
    <row r="49" spans="1:11" ht="24" customHeight="1" x14ac:dyDescent="0.3">
      <c r="A49" s="3" t="s">
        <v>11</v>
      </c>
      <c r="E49" s="3"/>
      <c r="G49" s="3"/>
    </row>
    <row r="50" spans="1:11" ht="24" customHeight="1" x14ac:dyDescent="0.3">
      <c r="A50" s="3" t="s">
        <v>13</v>
      </c>
      <c r="E50" s="3"/>
      <c r="G50" s="3"/>
    </row>
    <row r="51" spans="1:11" ht="24" customHeight="1" x14ac:dyDescent="0.3">
      <c r="A51" s="3" t="s">
        <v>14</v>
      </c>
      <c r="E51" s="3"/>
      <c r="G51" s="3"/>
    </row>
    <row r="52" spans="1:11" ht="24" customHeight="1" x14ac:dyDescent="0.3">
      <c r="A52" s="3" t="s">
        <v>15</v>
      </c>
      <c r="E52" s="3"/>
      <c r="G52" s="3"/>
    </row>
    <row r="53" spans="1:11" ht="24" customHeight="1" x14ac:dyDescent="0.3">
      <c r="E53" s="3"/>
      <c r="G53" s="3"/>
      <c r="I53" s="3"/>
      <c r="J53" s="3"/>
      <c r="K53" s="3" t="s">
        <v>16</v>
      </c>
    </row>
    <row r="54" spans="1:11" ht="24" customHeight="1" x14ac:dyDescent="0.3">
      <c r="I54" s="3"/>
      <c r="J54" s="3"/>
      <c r="K54" s="3"/>
    </row>
    <row r="55" spans="1:11" ht="24" customHeight="1" x14ac:dyDescent="0.3">
      <c r="I55" s="3"/>
      <c r="J55" s="3"/>
      <c r="K55" s="30"/>
    </row>
  </sheetData>
  <printOptions horizontalCentered="1"/>
  <pageMargins left="0.31496062992125984" right="0.31496062992125984" top="0.3543307086614173" bottom="0.39370078740157483" header="0.31496062992125984" footer="0.31496062992125984"/>
  <pageSetup paperSize="9" scale="74" fitToHeight="100" orientation="landscape" cellComments="atEnd" r:id="rId1"/>
  <headerFooter>
    <oddFooter>&amp;C&amp;"Arial Narrow,Navadno"&amp;9&amp;P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3.OBLOGE ZA RANE</vt:lpstr>
      <vt:lpstr>'3.OBLOGE ZA RANE'!Tiskanje_naslovov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racunovodstvodomsentjur@outlook.com</dc:creator>
  <cp:lastModifiedBy>racunovodstvodomsentjur@outlook.com</cp:lastModifiedBy>
  <cp:lastPrinted>2025-07-18T06:18:43Z</cp:lastPrinted>
  <dcterms:created xsi:type="dcterms:W3CDTF">2025-06-12T11:16:06Z</dcterms:created>
  <dcterms:modified xsi:type="dcterms:W3CDTF">2025-07-22T07:17:25Z</dcterms:modified>
</cp:coreProperties>
</file>